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 activeTab="1"/>
  </bookViews>
  <sheets>
    <sheet name="№ 1 доходи" sheetId="3" r:id="rId1"/>
    <sheet name="№ 2 видатки" sheetId="4" r:id="rId2"/>
    <sheet name="№ 3 програми" sheetId="1" r:id="rId3"/>
  </sheets>
  <calcPr calcId="145621"/>
</workbook>
</file>

<file path=xl/calcChain.xml><?xml version="1.0" encoding="utf-8"?>
<calcChain xmlns="http://schemas.openxmlformats.org/spreadsheetml/2006/main">
  <c r="J16" i="1" l="1"/>
  <c r="I16" i="1"/>
  <c r="H16" i="1"/>
  <c r="G16" i="1"/>
  <c r="J12" i="1"/>
  <c r="J20" i="1" s="1"/>
  <c r="I12" i="1"/>
  <c r="I20" i="1" s="1"/>
  <c r="H12" i="1"/>
  <c r="H20" i="1" s="1"/>
  <c r="G12" i="1"/>
  <c r="G20" i="1" s="1"/>
</calcChain>
</file>

<file path=xl/sharedStrings.xml><?xml version="1.0" encoding="utf-8"?>
<sst xmlns="http://schemas.openxmlformats.org/spreadsheetml/2006/main" count="271" uniqueCount="186">
  <si>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</si>
  <si>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</si>
  <si>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</si>
  <si>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</si>
  <si>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</si>
  <si>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</si>
  <si>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</si>
  <si>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</si>
  <si>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</si>
  <si>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</si>
  <si>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</si>
  <si>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</si>
  <si>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(грн.)</t>
  </si>
  <si>
    <t>Код</t>
  </si>
  <si>
    <t>Найменування згідно з класифікацією доходів бюджету</t>
  </si>
  <si>
    <t>Всього</t>
  </si>
  <si>
    <t>в т.ч. бюджет розвитку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</si>
  <si>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</si>
  <si>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</si>
  <si>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</si>
  <si>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</si>
  <si>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</si>
  <si>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</t>
  </si>
  <si>
    <t>Доходи бюджету Київського району на 2019 рік</t>
  </si>
  <si>
    <t>до рішення сорок першої позачергової сесії</t>
  </si>
  <si>
    <t>сесії Київської районної в м. Полтаві ради</t>
  </si>
  <si>
    <t>ради сьомого скликання від 21.12.2018</t>
  </si>
  <si>
    <t>РОЗПОДІЛ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</si>
  <si>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</si>
  <si>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</si>
  <si>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</si>
  <si>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</si>
  <si>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</si>
  <si>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</si>
  <si>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</si>
  <si>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видатків бюджету Київського району на 2019 рік</t>
  </si>
  <si>
    <t>Код програмної класифікації видатків та кредитування місцевих бюджетів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</si>
  <si>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</si>
  <si>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</si>
  <si>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</si>
  <si>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</si>
  <si>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</si>
  <si>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</si>
  <si>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</si>
  <si>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</si>
  <si>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</si>
  <si>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0200000</t>
  </si>
  <si>
    <t>Виконавчий комітет Київської районної в м. Полтаві ради</t>
  </si>
  <si>
    <t>0210000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</si>
  <si>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</si>
  <si>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</si>
  <si>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</si>
  <si>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</si>
  <si>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</si>
  <si>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0180</t>
  </si>
  <si>
    <t>0133</t>
  </si>
  <si>
    <t>Інша діяльність у сфері державного управління</t>
  </si>
  <si>
    <t>0213192</t>
  </si>
  <si>
    <t>3192</t>
  </si>
  <si>
    <t>1030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</si>
  <si>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</si>
  <si>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0218230</t>
  </si>
  <si>
    <t>8230</t>
  </si>
  <si>
    <t>0380</t>
  </si>
  <si>
    <t>Інші заходи громадського порядку та безпеки</t>
  </si>
  <si>
    <t>0800000</t>
  </si>
  <si>
    <t>Управління соціального захисту населення виконавчого комітету  Київської районної в м. Полтаві ради</t>
  </si>
  <si>
    <t>0810000</t>
  </si>
  <si>
    <t>0810160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</si>
  <si>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</si>
  <si>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</si>
  <si>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0813011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</si>
  <si>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</si>
  <si>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</si>
  <si>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</si>
  <si>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3012</t>
  </si>
  <si>
    <t>1060</t>
  </si>
  <si>
    <t>Надання субсидій населенню для відшкодування витрат на оплату житлово-комунальних послуг</t>
  </si>
  <si>
    <t>0813021</t>
  </si>
  <si>
    <t>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</si>
  <si>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</si>
  <si>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</si>
  <si>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</si>
  <si>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</si>
  <si>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0813032</t>
  </si>
  <si>
    <t>3032</t>
  </si>
  <si>
    <t>1070</t>
  </si>
  <si>
    <t>Надання пільг окремим категоріям громадян з оплати послуг зв`язку</t>
  </si>
  <si>
    <t>0813041</t>
  </si>
  <si>
    <t>3041</t>
  </si>
  <si>
    <t>1040</t>
  </si>
  <si>
    <t>Надання допомоги у зв`язку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</si>
  <si>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</si>
  <si>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</si>
  <si>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</si>
  <si>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</si>
  <si>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</si>
  <si>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</si>
  <si>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</si>
  <si>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</si>
  <si>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>Надання допомоги на дітей, над якими встановлено опіку чи піклування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</si>
  <si>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</si>
  <si>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</si>
  <si>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</si>
  <si>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</si>
  <si>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</si>
  <si>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</si>
  <si>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</si>
  <si>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</si>
  <si>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сім`ям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</si>
  <si>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</si>
  <si>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</si>
  <si>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</si>
  <si>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</si>
  <si>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</si>
  <si>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</si>
  <si>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0813081</t>
  </si>
  <si>
    <t>3081</t>
  </si>
  <si>
    <t>1010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</si>
  <si>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</si>
  <si>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</si>
  <si>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</si>
  <si>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</si>
  <si>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</si>
  <si>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</si>
  <si>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</si>
  <si>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</si>
  <si>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</si>
  <si>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</si>
  <si>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</si>
  <si>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</si>
  <si>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</si>
  <si>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0813090</t>
  </si>
  <si>
    <t>3090</t>
  </si>
  <si>
    <t>Видатки на поховання учасників бойових дій та осіб з інвалідністю внаслідок війни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</si>
  <si>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</si>
  <si>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</si>
  <si>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</si>
  <si>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</si>
  <si>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</si>
  <si>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</si>
  <si>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</si>
  <si>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0813172</t>
  </si>
  <si>
    <t>3172</t>
  </si>
  <si>
    <t>Встановлення телефонів особам з інвалідністю I і II груп</t>
  </si>
  <si>
    <t>0813210</t>
  </si>
  <si>
    <t>3210</t>
  </si>
  <si>
    <t>1050</t>
  </si>
  <si>
    <t>Організація та проведення громадських робіт</t>
  </si>
  <si>
    <t>0813230</t>
  </si>
  <si>
    <t>3230</t>
  </si>
  <si>
    <t>0813242</t>
  </si>
  <si>
    <t>3242</t>
  </si>
  <si>
    <t>1090</t>
  </si>
  <si>
    <t>Інші заходи у сфері соціального захисту і соціального забезпечення</t>
  </si>
  <si>
    <t>3700000</t>
  </si>
  <si>
    <t>Фінансове управління виконавчого комітету Київської районної в м. Полтаві ради</t>
  </si>
  <si>
    <t>3710000</t>
  </si>
  <si>
    <t>3710160</t>
  </si>
  <si>
    <t xml:space="preserve"> </t>
  </si>
  <si>
    <t xml:space="preserve">А. Гаркун 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</si>
  <si>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 дитиною та виплата соціальної допомоги на утримання дитини в сім'ї патронатного вихователя</t>
  </si>
  <si>
    <t>"Про  бюджет району у місті на 2019 рік"</t>
  </si>
  <si>
    <t>"Про бюджет району у місті на 2019 рік"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</si>
  <si>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</si>
  <si>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</si>
  <si>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</si>
  <si>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 xml:space="preserve">Розподіл витрат бюджету Київського району у місті Полтава  на реалізацію районних програм та заходів до міських програм </t>
  </si>
  <si>
    <t>рішення двадцять першої сесії сьомого скликання Київської районної в м. Полтаві ради від 30.03.2017 р. "Про затвердження Програми сприяння  діяльності органів самоорганізації населення у Київському районі м. Полтави на 2017-2020 роки та заходів на 2017 рік"</t>
  </si>
  <si>
    <t xml:space="preserve">Програма сприяння  діяльності органів самоорганізації населення у Київському районі м. Полтави на 2017-2020 роки </t>
  </si>
  <si>
    <t>Надання фінансової підтримки громадянським організаціям ветеранів і осіб з інвалідністю, діяльність яких має соціальну спрямованість</t>
  </si>
  <si>
    <t>рішення двадцятої сесії сьомого скликання Полтавської міської ради від 21.12.2018 р. "Про затвердження Програми соціального забезпечення та соціального захисту населення м. Полтава "Турбота" на 2019 рік</t>
  </si>
  <si>
    <t>Програми соціального забезпечення та соціального захисту населення м. Полтава "Турбота" на 2019 рік</t>
  </si>
  <si>
    <t>Інші заходи громадського порядку  та безпеки</t>
  </si>
  <si>
    <t xml:space="preserve">Комплексна цільова програма боротьби зі злочинністю Київського району м. Полтави на 2016-2020 роки </t>
  </si>
  <si>
    <t>рішення п"ятої  сесії сьомого скликання Київської районної в м. Полтаві ради від 29.02.2016р. "Про хід виконання «Комплексної цільової програми боротьби зі злочинністю Київського району міста Полтави на 2011-2015 роки» в 2015 році та затвердження відповідної Програми на 2016-2020 роки"</t>
  </si>
  <si>
    <t>Управління соціального захисту населення виконавчого комітету Київської районної в м. Полтаві ради</t>
  </si>
  <si>
    <t>Програма соціального захисту окремих категорій громадян м. Полтава, які мають право на пільги</t>
  </si>
  <si>
    <t>рішення чотирнадцятої сесії сьомого скликання Полтавської міської ради від 16.02.2018 "Про затвердження Програми соціального захисту окремих категорій громадян м. Полтава, які мають право на пільги"</t>
  </si>
  <si>
    <t>Організація та проведення громадських робііт</t>
  </si>
  <si>
    <t>Міська програма зайнятості населення міста Полтава на період до 2018-2020 року</t>
  </si>
  <si>
    <t>рішення чотирнадцятої сесії сьомого скликання Полтавської міської ради від 16.02.2018 "Про затвердження Програми зайнятості населення міста Полтава на 2018-2020 роки</t>
  </si>
  <si>
    <t>Додаток № 3</t>
  </si>
  <si>
    <t>Додаток  № 2</t>
  </si>
  <si>
    <t>Додаток  № 1</t>
  </si>
  <si>
    <t>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</si>
</sst>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8" fillId="0" borderId="0" xfId="1" applyFont="1" applyFill="1" applyAlignment="1">
      <alignment horizontal="left" vertical="center" wrapText="1"/>
    </xf>
    <xf numFmtId="0" fontId="7" fillId="0" borderId="0" xfId="1" applyFill="1" applyAlignment="1">
      <alignment horizontal="right"/>
    </xf>
    <xf numFmtId="0" fontId="9" fillId="0" borderId="0" xfId="1" applyFont="1" applyFill="1" applyAlignment="1">
      <alignment horizontal="left"/>
    </xf>
    <xf numFmtId="0" fontId="9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0" xfId="1" applyFill="1"/>
    <xf numFmtId="0" fontId="0" fillId="0" borderId="0" xfId="0" applyFill="1"/>
    <xf numFmtId="0" fontId="6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11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0" quotePrefix="1" applyNumberFormat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2" fontId="4" fillId="0" borderId="1" xfId="0" quotePrefix="1" applyNumberFormat="1" applyFont="1" applyFill="1" applyBorder="1" applyAlignment="1">
      <alignment horizontal="center" vertical="center" wrapText="1"/>
    </xf>
    <xf numFmtId="2" fontId="4" fillId="0" borderId="1" xfId="0" quotePrefix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2" fontId="6" fillId="0" borderId="1" xfId="0" quotePrefix="1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10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Normal="100" workbookViewId="0">
      <selection activeCell="E11" sqref="E11:E12"/>
    </sheetView>
  </sheetViews>
  <sheetFormatPr defaultRowHeight="12.75" x14ac:dyDescent="0.2"/>
  <cols>
    <col min="1" max="1" width="13" style="11" customWidth="1"/>
    <col min="2" max="2" width="61" style="11" customWidth="1"/>
    <col min="3" max="3" width="16.42578125" style="11" customWidth="1"/>
    <col min="4" max="4" width="16.5703125" style="11" customWidth="1"/>
    <col min="5" max="5" width="13.85546875" style="11" customWidth="1"/>
    <col min="6" max="6" width="12.5703125" style="11" customWidth="1"/>
    <col min="7" max="7" width="12.7109375" style="11" customWidth="1"/>
    <col min="8" max="8" width="13" style="11" customWidth="1"/>
    <col min="9" max="16384" width="9.140625" style="11"/>
  </cols>
  <sheetData>
    <row r="1" spans="1:6" ht="15.75" x14ac:dyDescent="0.2">
      <c r="A1" s="10"/>
      <c r="B1" s="10"/>
      <c r="C1" s="10"/>
      <c r="D1" s="1" t="s">
        <v>184</v>
      </c>
      <c r="E1" s="10"/>
      <c r="F1" s="10"/>
    </row>
    <row r="2" spans="1:6" ht="15" x14ac:dyDescent="0.25">
      <c r="A2" s="10"/>
      <c r="B2" s="10"/>
      <c r="C2" s="10"/>
      <c r="D2" s="3" t="s">
        <v>24</v>
      </c>
      <c r="E2" s="4"/>
      <c r="F2" s="4"/>
    </row>
    <row r="3" spans="1:6" ht="15" x14ac:dyDescent="0.25">
      <c r="A3" s="10"/>
      <c r="B3" s="10"/>
      <c r="C3" s="10"/>
      <c r="D3" s="3" t="s">
        <v>25</v>
      </c>
      <c r="E3" s="4"/>
      <c r="F3" s="4"/>
    </row>
    <row r="4" spans="1:6" ht="15" x14ac:dyDescent="0.25">
      <c r="A4" s="10"/>
      <c r="B4" s="10"/>
      <c r="C4" s="10"/>
      <c r="D4" s="3" t="s">
        <v>26</v>
      </c>
      <c r="E4" s="4"/>
      <c r="F4" s="4"/>
    </row>
    <row r="5" spans="1:6" ht="15" x14ac:dyDescent="0.25">
      <c r="A5" s="10"/>
      <c r="B5" s="10"/>
      <c r="C5" s="10"/>
      <c r="D5" s="4" t="s">
        <v>163</v>
      </c>
      <c r="E5" s="4"/>
      <c r="F5" s="4"/>
    </row>
    <row r="8" spans="1:6" ht="15.75" x14ac:dyDescent="0.25">
      <c r="A8" s="45" t="s">
        <v>23</v>
      </c>
      <c r="B8" s="46"/>
      <c r="C8" s="46"/>
      <c r="D8" s="46"/>
      <c r="E8" s="46"/>
      <c r="F8" s="46"/>
    </row>
    <row r="9" spans="1:6" x14ac:dyDescent="0.2">
      <c r="A9" s="10"/>
      <c r="B9" s="10"/>
      <c r="C9" s="10"/>
      <c r="D9" s="10"/>
      <c r="E9" s="10"/>
      <c r="F9" s="2" t="s">
        <v>12</v>
      </c>
    </row>
    <row r="10" spans="1:6" s="12" customFormat="1" ht="15.75" x14ac:dyDescent="0.25">
      <c r="A10" s="47" t="s">
        <v>13</v>
      </c>
      <c r="B10" s="47" t="s">
        <v>14</v>
      </c>
      <c r="C10" s="47" t="s">
        <v>15</v>
      </c>
      <c r="D10" s="47" t="s">
        <v>6</v>
      </c>
      <c r="E10" s="47" t="s">
        <v>7</v>
      </c>
      <c r="F10" s="47"/>
    </row>
    <row r="11" spans="1:6" s="12" customFormat="1" ht="15.75" x14ac:dyDescent="0.25">
      <c r="A11" s="47"/>
      <c r="B11" s="47"/>
      <c r="C11" s="47"/>
      <c r="D11" s="47"/>
      <c r="E11" s="47" t="s">
        <v>15</v>
      </c>
      <c r="F11" s="47" t="s">
        <v>16</v>
      </c>
    </row>
    <row r="12" spans="1:6" s="12" customFormat="1" ht="30" customHeight="1" x14ac:dyDescent="0.25">
      <c r="A12" s="47"/>
      <c r="B12" s="47"/>
      <c r="C12" s="47"/>
      <c r="D12" s="47"/>
      <c r="E12" s="47"/>
      <c r="F12" s="47"/>
    </row>
    <row r="13" spans="1:6" s="12" customFormat="1" ht="15.75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</row>
    <row r="14" spans="1:6" s="12" customFormat="1" ht="15.75" x14ac:dyDescent="0.25">
      <c r="A14" s="13">
        <v>20000000</v>
      </c>
      <c r="B14" s="14" t="s">
        <v>38</v>
      </c>
      <c r="C14" s="15">
        <v>46890</v>
      </c>
      <c r="D14" s="15">
        <v>0</v>
      </c>
      <c r="E14" s="15">
        <v>46890</v>
      </c>
      <c r="F14" s="15">
        <v>0</v>
      </c>
    </row>
    <row r="15" spans="1:6" s="12" customFormat="1" ht="15.75" x14ac:dyDescent="0.25">
      <c r="A15" s="13">
        <v>25000000</v>
      </c>
      <c r="B15" s="14" t="s">
        <v>39</v>
      </c>
      <c r="C15" s="15">
        <v>46890</v>
      </c>
      <c r="D15" s="15">
        <v>0</v>
      </c>
      <c r="E15" s="15">
        <v>46890</v>
      </c>
      <c r="F15" s="15">
        <v>0</v>
      </c>
    </row>
    <row r="16" spans="1:6" s="12" customFormat="1" ht="46.5" customHeight="1" x14ac:dyDescent="0.25">
      <c r="A16" s="13">
        <v>25010000</v>
      </c>
      <c r="B16" s="14" t="s">
        <v>40</v>
      </c>
      <c r="C16" s="15">
        <v>46890</v>
      </c>
      <c r="D16" s="15">
        <v>0</v>
      </c>
      <c r="E16" s="15">
        <v>46890</v>
      </c>
      <c r="F16" s="15">
        <v>0</v>
      </c>
    </row>
    <row r="17" spans="1:6" s="12" customFormat="1" ht="30.75" customHeight="1" x14ac:dyDescent="0.25">
      <c r="A17" s="16">
        <v>25010100</v>
      </c>
      <c r="B17" s="17" t="s">
        <v>41</v>
      </c>
      <c r="C17" s="18">
        <v>46890</v>
      </c>
      <c r="D17" s="18">
        <v>0</v>
      </c>
      <c r="E17" s="18">
        <v>46890</v>
      </c>
      <c r="F17" s="18">
        <v>0</v>
      </c>
    </row>
    <row r="18" spans="1:6" s="12" customFormat="1" ht="15.75" x14ac:dyDescent="0.25">
      <c r="A18" s="13" t="s">
        <v>42</v>
      </c>
      <c r="B18" s="14"/>
      <c r="C18" s="15">
        <v>46890</v>
      </c>
      <c r="D18" s="15">
        <v>0</v>
      </c>
      <c r="E18" s="15">
        <v>46890</v>
      </c>
      <c r="F18" s="15">
        <v>0</v>
      </c>
    </row>
    <row r="19" spans="1:6" s="12" customFormat="1" ht="15.75" x14ac:dyDescent="0.25">
      <c r="A19" s="13">
        <v>40000000</v>
      </c>
      <c r="B19" s="14" t="s">
        <v>17</v>
      </c>
      <c r="C19" s="15">
        <v>263712874</v>
      </c>
      <c r="D19" s="15">
        <v>263712874</v>
      </c>
      <c r="E19" s="15">
        <v>0</v>
      </c>
      <c r="F19" s="15">
        <v>0</v>
      </c>
    </row>
    <row r="20" spans="1:6" s="12" customFormat="1" ht="15.75" x14ac:dyDescent="0.25">
      <c r="A20" s="13">
        <v>41000000</v>
      </c>
      <c r="B20" s="14" t="s">
        <v>18</v>
      </c>
      <c r="C20" s="15">
        <v>263712874</v>
      </c>
      <c r="D20" s="15">
        <v>263712874</v>
      </c>
      <c r="E20" s="15">
        <v>0</v>
      </c>
      <c r="F20" s="15">
        <v>0</v>
      </c>
    </row>
    <row r="21" spans="1:6" s="12" customFormat="1" ht="15.75" x14ac:dyDescent="0.25">
      <c r="A21" s="13">
        <v>41040000</v>
      </c>
      <c r="B21" s="14" t="s">
        <v>43</v>
      </c>
      <c r="C21" s="15">
        <v>34341000</v>
      </c>
      <c r="D21" s="15">
        <v>34341000</v>
      </c>
      <c r="E21" s="15">
        <v>0</v>
      </c>
      <c r="F21" s="15">
        <v>0</v>
      </c>
    </row>
    <row r="22" spans="1:6" s="12" customFormat="1" ht="15.75" x14ac:dyDescent="0.25">
      <c r="A22" s="16">
        <v>41040400</v>
      </c>
      <c r="B22" s="17" t="s">
        <v>44</v>
      </c>
      <c r="C22" s="18">
        <v>34341000</v>
      </c>
      <c r="D22" s="18">
        <v>34341000</v>
      </c>
      <c r="E22" s="18">
        <v>0</v>
      </c>
      <c r="F22" s="18">
        <v>0</v>
      </c>
    </row>
    <row r="23" spans="1:6" s="12" customFormat="1" ht="31.5" x14ac:dyDescent="0.25">
      <c r="A23" s="13">
        <v>41050000</v>
      </c>
      <c r="B23" s="14" t="s">
        <v>19</v>
      </c>
      <c r="C23" s="15">
        <v>229371874</v>
      </c>
      <c r="D23" s="15">
        <v>229371874</v>
      </c>
      <c r="E23" s="15">
        <v>0</v>
      </c>
      <c r="F23" s="15">
        <v>0</v>
      </c>
    </row>
    <row r="24" spans="1:6" s="12" customFormat="1" ht="126" x14ac:dyDescent="0.25">
      <c r="A24" s="16">
        <v>41050100</v>
      </c>
      <c r="B24" s="17" t="s">
        <v>164</v>
      </c>
      <c r="C24" s="18">
        <v>102234500</v>
      </c>
      <c r="D24" s="18">
        <v>102234500</v>
      </c>
      <c r="E24" s="18">
        <v>0</v>
      </c>
      <c r="F24" s="18">
        <v>0</v>
      </c>
    </row>
    <row r="25" spans="1:6" s="12" customFormat="1" ht="63" x14ac:dyDescent="0.25">
      <c r="A25" s="16">
        <v>41050200</v>
      </c>
      <c r="B25" s="17" t="s">
        <v>45</v>
      </c>
      <c r="C25" s="18">
        <v>40400</v>
      </c>
      <c r="D25" s="18">
        <v>40400</v>
      </c>
      <c r="E25" s="18">
        <v>0</v>
      </c>
      <c r="F25" s="18">
        <v>0</v>
      </c>
    </row>
    <row r="26" spans="1:6" s="12" customFormat="1" ht="189" x14ac:dyDescent="0.25">
      <c r="A26" s="16">
        <v>41050300</v>
      </c>
      <c r="B26" s="17" t="s">
        <v>165</v>
      </c>
      <c r="C26" s="18">
        <v>121242000</v>
      </c>
      <c r="D26" s="18">
        <v>121242000</v>
      </c>
      <c r="E26" s="18">
        <v>0</v>
      </c>
      <c r="F26" s="18">
        <v>0</v>
      </c>
    </row>
    <row r="27" spans="1:6" s="12" customFormat="1" ht="157.5" x14ac:dyDescent="0.25">
      <c r="A27" s="16">
        <v>41050700</v>
      </c>
      <c r="B27" s="17" t="s">
        <v>166</v>
      </c>
      <c r="C27" s="18">
        <v>78440</v>
      </c>
      <c r="D27" s="18">
        <v>78440</v>
      </c>
      <c r="E27" s="18">
        <v>0</v>
      </c>
      <c r="F27" s="18">
        <v>0</v>
      </c>
    </row>
    <row r="28" spans="1:6" s="12" customFormat="1" ht="15.75" x14ac:dyDescent="0.25">
      <c r="A28" s="16">
        <v>41053900</v>
      </c>
      <c r="B28" s="17" t="s">
        <v>20</v>
      </c>
      <c r="C28" s="18">
        <v>5776534</v>
      </c>
      <c r="D28" s="18">
        <v>5776534</v>
      </c>
      <c r="E28" s="18">
        <v>0</v>
      </c>
      <c r="F28" s="18">
        <v>0</v>
      </c>
    </row>
    <row r="29" spans="1:6" s="12" customFormat="1" ht="15.75" x14ac:dyDescent="0.25">
      <c r="A29" s="13" t="s">
        <v>21</v>
      </c>
      <c r="B29" s="14"/>
      <c r="C29" s="15">
        <v>263759764</v>
      </c>
      <c r="D29" s="15">
        <v>263712874</v>
      </c>
      <c r="E29" s="15">
        <v>46890</v>
      </c>
      <c r="F29" s="15">
        <v>0</v>
      </c>
    </row>
    <row r="31" spans="1:6" ht="15.75" x14ac:dyDescent="0.25">
      <c r="B31" s="19" t="s">
        <v>22</v>
      </c>
      <c r="C31" s="12"/>
      <c r="D31" s="12" t="s">
        <v>160</v>
      </c>
    </row>
  </sheetData>
  <mergeCells count="8">
    <mergeCell ref="A8:F8"/>
    <mergeCell ref="A10:A12"/>
    <mergeCell ref="B10:B12"/>
    <mergeCell ref="C10:C12"/>
    <mergeCell ref="D10:D12"/>
    <mergeCell ref="E10:F10"/>
    <mergeCell ref="E11:E12"/>
    <mergeCell ref="F11:F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tabSelected="1" workbookViewId="0">
      <selection activeCell="D15" sqref="D15"/>
    </sheetView>
  </sheetViews>
  <sheetFormatPr defaultRowHeight="12.75" x14ac:dyDescent="0.2"/>
  <cols>
    <col min="1" max="1" width="13.28515625" style="11" customWidth="1"/>
    <col min="2" max="2" width="13.140625" style="11" customWidth="1"/>
    <col min="3" max="3" width="14.28515625" style="11" customWidth="1"/>
    <col min="4" max="4" width="55.5703125" style="11" customWidth="1"/>
    <col min="5" max="5" width="16.5703125" style="11" customWidth="1"/>
    <col min="6" max="6" width="15.140625" style="11" customWidth="1"/>
    <col min="7" max="7" width="14.140625" style="11" customWidth="1"/>
    <col min="8" max="8" width="13.140625" style="11" customWidth="1"/>
    <col min="9" max="9" width="10.7109375" style="11" customWidth="1"/>
    <col min="10" max="10" width="12.7109375" style="11" customWidth="1"/>
    <col min="11" max="11" width="12.140625" style="11" customWidth="1"/>
    <col min="12" max="12" width="11.7109375" style="11" customWidth="1"/>
    <col min="13" max="13" width="13.28515625" style="11" customWidth="1"/>
    <col min="14" max="14" width="10.28515625" style="11" customWidth="1"/>
    <col min="15" max="15" width="9.42578125" style="11" bestFit="1" customWidth="1"/>
    <col min="16" max="16" width="16.7109375" style="11" customWidth="1"/>
    <col min="17" max="16384" width="9.140625" style="11"/>
  </cols>
  <sheetData>
    <row r="1" spans="1:16" ht="31.5" customHeight="1" x14ac:dyDescent="0.2">
      <c r="L1" s="49" t="s">
        <v>183</v>
      </c>
      <c r="M1" s="49"/>
      <c r="N1" s="49"/>
    </row>
    <row r="2" spans="1:16" ht="15" x14ac:dyDescent="0.25">
      <c r="L2" s="3" t="s">
        <v>24</v>
      </c>
      <c r="M2" s="4"/>
      <c r="N2" s="4"/>
    </row>
    <row r="3" spans="1:16" ht="15" x14ac:dyDescent="0.25">
      <c r="L3" s="3" t="s">
        <v>25</v>
      </c>
      <c r="M3" s="4"/>
      <c r="N3" s="4"/>
    </row>
    <row r="4" spans="1:16" ht="15" x14ac:dyDescent="0.25">
      <c r="L4" s="3" t="s">
        <v>26</v>
      </c>
      <c r="M4" s="4"/>
      <c r="N4" s="4"/>
    </row>
    <row r="5" spans="1:16" ht="15" x14ac:dyDescent="0.25">
      <c r="L5" s="4" t="s">
        <v>162</v>
      </c>
      <c r="M5" s="4"/>
      <c r="N5" s="4"/>
    </row>
    <row r="7" spans="1:16" ht="15.75" x14ac:dyDescent="0.25">
      <c r="A7" s="45" t="s">
        <v>27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16" ht="15.75" x14ac:dyDescent="0.25">
      <c r="A8" s="45" t="s">
        <v>35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1:16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6" t="s">
        <v>12</v>
      </c>
    </row>
    <row r="10" spans="1:16" ht="15" x14ac:dyDescent="0.2">
      <c r="A10" s="48" t="s">
        <v>36</v>
      </c>
      <c r="B10" s="48" t="s">
        <v>1</v>
      </c>
      <c r="C10" s="48" t="s">
        <v>2</v>
      </c>
      <c r="D10" s="48" t="s">
        <v>37</v>
      </c>
      <c r="E10" s="48" t="s">
        <v>6</v>
      </c>
      <c r="F10" s="48"/>
      <c r="G10" s="48"/>
      <c r="H10" s="48"/>
      <c r="I10" s="48"/>
      <c r="J10" s="48" t="s">
        <v>7</v>
      </c>
      <c r="K10" s="48"/>
      <c r="L10" s="48"/>
      <c r="M10" s="48"/>
      <c r="N10" s="48"/>
      <c r="O10" s="48"/>
      <c r="P10" s="48" t="s">
        <v>28</v>
      </c>
    </row>
    <row r="11" spans="1:16" ht="15" x14ac:dyDescent="0.2">
      <c r="A11" s="48"/>
      <c r="B11" s="48"/>
      <c r="C11" s="48"/>
      <c r="D11" s="48"/>
      <c r="E11" s="48" t="s">
        <v>15</v>
      </c>
      <c r="F11" s="48" t="s">
        <v>29</v>
      </c>
      <c r="G11" s="48" t="s">
        <v>30</v>
      </c>
      <c r="H11" s="48"/>
      <c r="I11" s="48" t="s">
        <v>31</v>
      </c>
      <c r="J11" s="48" t="s">
        <v>15</v>
      </c>
      <c r="K11" s="48" t="s">
        <v>29</v>
      </c>
      <c r="L11" s="48" t="s">
        <v>30</v>
      </c>
      <c r="M11" s="48"/>
      <c r="N11" s="48" t="s">
        <v>31</v>
      </c>
      <c r="O11" s="9" t="s">
        <v>30</v>
      </c>
      <c r="P11" s="48"/>
    </row>
    <row r="12" spans="1:16" x14ac:dyDescent="0.2">
      <c r="A12" s="48"/>
      <c r="B12" s="48"/>
      <c r="C12" s="48"/>
      <c r="D12" s="48"/>
      <c r="E12" s="48"/>
      <c r="F12" s="48"/>
      <c r="G12" s="48" t="s">
        <v>32</v>
      </c>
      <c r="H12" s="48" t="s">
        <v>33</v>
      </c>
      <c r="I12" s="48"/>
      <c r="J12" s="48"/>
      <c r="K12" s="48"/>
      <c r="L12" s="48" t="s">
        <v>32</v>
      </c>
      <c r="M12" s="48" t="s">
        <v>33</v>
      </c>
      <c r="N12" s="48"/>
      <c r="O12" s="48" t="s">
        <v>34</v>
      </c>
      <c r="P12" s="48"/>
    </row>
    <row r="13" spans="1:16" ht="186.75" customHeight="1" x14ac:dyDescent="0.2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ht="15.75" x14ac:dyDescent="0.2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>
        <v>13</v>
      </c>
      <c r="N14" s="7">
        <v>14</v>
      </c>
      <c r="O14" s="7">
        <v>15</v>
      </c>
      <c r="P14" s="7">
        <v>16</v>
      </c>
    </row>
    <row r="15" spans="1:16" s="20" customFormat="1" ht="28.5" x14ac:dyDescent="0.25">
      <c r="A15" s="21" t="s">
        <v>46</v>
      </c>
      <c r="B15" s="22"/>
      <c r="C15" s="23"/>
      <c r="D15" s="24" t="s">
        <v>47</v>
      </c>
      <c r="E15" s="42">
        <v>11241900</v>
      </c>
      <c r="F15" s="42">
        <v>11241900</v>
      </c>
      <c r="G15" s="42">
        <v>7867000</v>
      </c>
      <c r="H15" s="42">
        <v>394800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11241900</v>
      </c>
    </row>
    <row r="16" spans="1:16" s="20" customFormat="1" ht="28.5" x14ac:dyDescent="0.25">
      <c r="A16" s="21" t="s">
        <v>48</v>
      </c>
      <c r="B16" s="22"/>
      <c r="C16" s="23"/>
      <c r="D16" s="24" t="s">
        <v>47</v>
      </c>
      <c r="E16" s="42">
        <v>11241900</v>
      </c>
      <c r="F16" s="42">
        <v>11241900</v>
      </c>
      <c r="G16" s="42">
        <v>7867000</v>
      </c>
      <c r="H16" s="42">
        <v>394800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11241900</v>
      </c>
    </row>
    <row r="17" spans="1:16" s="20" customFormat="1" ht="60" x14ac:dyDescent="0.25">
      <c r="A17" s="25" t="s">
        <v>49</v>
      </c>
      <c r="B17" s="25" t="s">
        <v>50</v>
      </c>
      <c r="C17" s="26" t="s">
        <v>51</v>
      </c>
      <c r="D17" s="27" t="s">
        <v>52</v>
      </c>
      <c r="E17" s="43">
        <v>10601500</v>
      </c>
      <c r="F17" s="43">
        <v>10601500</v>
      </c>
      <c r="G17" s="43">
        <v>7867000</v>
      </c>
      <c r="H17" s="43">
        <v>387800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10601500</v>
      </c>
    </row>
    <row r="18" spans="1:16" s="20" customFormat="1" ht="15.75" x14ac:dyDescent="0.25">
      <c r="A18" s="25" t="s">
        <v>53</v>
      </c>
      <c r="B18" s="25" t="s">
        <v>54</v>
      </c>
      <c r="C18" s="26" t="s">
        <v>55</v>
      </c>
      <c r="D18" s="27" t="s">
        <v>56</v>
      </c>
      <c r="E18" s="43">
        <v>87500</v>
      </c>
      <c r="F18" s="43">
        <v>87500</v>
      </c>
      <c r="G18" s="43">
        <v>0</v>
      </c>
      <c r="H18" s="43">
        <v>5500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87500</v>
      </c>
    </row>
    <row r="19" spans="1:16" s="20" customFormat="1" ht="45" x14ac:dyDescent="0.25">
      <c r="A19" s="25" t="s">
        <v>57</v>
      </c>
      <c r="B19" s="25" t="s">
        <v>58</v>
      </c>
      <c r="C19" s="26" t="s">
        <v>59</v>
      </c>
      <c r="D19" s="27" t="s">
        <v>60</v>
      </c>
      <c r="E19" s="44">
        <v>336900</v>
      </c>
      <c r="F19" s="44">
        <v>336900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336900</v>
      </c>
    </row>
    <row r="20" spans="1:16" s="20" customFormat="1" ht="15.75" x14ac:dyDescent="0.25">
      <c r="A20" s="25" t="s">
        <v>61</v>
      </c>
      <c r="B20" s="25" t="s">
        <v>62</v>
      </c>
      <c r="C20" s="26" t="s">
        <v>63</v>
      </c>
      <c r="D20" s="27" t="s">
        <v>64</v>
      </c>
      <c r="E20" s="43">
        <v>216000</v>
      </c>
      <c r="F20" s="43">
        <v>216000</v>
      </c>
      <c r="G20" s="43">
        <v>0</v>
      </c>
      <c r="H20" s="43">
        <v>1500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216000</v>
      </c>
    </row>
    <row r="21" spans="1:16" s="20" customFormat="1" ht="42.75" x14ac:dyDescent="0.25">
      <c r="A21" s="21" t="s">
        <v>65</v>
      </c>
      <c r="B21" s="22"/>
      <c r="C21" s="23"/>
      <c r="D21" s="24" t="s">
        <v>66</v>
      </c>
      <c r="E21" s="42">
        <v>251158774</v>
      </c>
      <c r="F21" s="42">
        <v>251158774</v>
      </c>
      <c r="G21" s="42">
        <v>17169000</v>
      </c>
      <c r="H21" s="42">
        <v>429700</v>
      </c>
      <c r="I21" s="42">
        <v>0</v>
      </c>
      <c r="J21" s="42">
        <v>46890</v>
      </c>
      <c r="K21" s="42">
        <v>46890</v>
      </c>
      <c r="L21" s="42">
        <v>36600</v>
      </c>
      <c r="M21" s="42">
        <v>540</v>
      </c>
      <c r="N21" s="42">
        <v>0</v>
      </c>
      <c r="O21" s="42">
        <v>0</v>
      </c>
      <c r="P21" s="42">
        <v>251205664</v>
      </c>
    </row>
    <row r="22" spans="1:16" s="20" customFormat="1" ht="42.75" x14ac:dyDescent="0.25">
      <c r="A22" s="21" t="s">
        <v>67</v>
      </c>
      <c r="B22" s="22"/>
      <c r="C22" s="23"/>
      <c r="D22" s="24" t="s">
        <v>66</v>
      </c>
      <c r="E22" s="42">
        <v>251158774</v>
      </c>
      <c r="F22" s="42">
        <v>251158774</v>
      </c>
      <c r="G22" s="42">
        <v>17169000</v>
      </c>
      <c r="H22" s="42">
        <v>429700</v>
      </c>
      <c r="I22" s="42">
        <v>0</v>
      </c>
      <c r="J22" s="42">
        <v>46890</v>
      </c>
      <c r="K22" s="42">
        <v>46890</v>
      </c>
      <c r="L22" s="42">
        <v>36600</v>
      </c>
      <c r="M22" s="42">
        <v>540</v>
      </c>
      <c r="N22" s="42">
        <v>0</v>
      </c>
      <c r="O22" s="42">
        <v>0</v>
      </c>
      <c r="P22" s="42">
        <v>251205664</v>
      </c>
    </row>
    <row r="23" spans="1:16" s="20" customFormat="1" ht="65.25" customHeight="1" x14ac:dyDescent="0.25">
      <c r="A23" s="25" t="s">
        <v>68</v>
      </c>
      <c r="B23" s="25" t="s">
        <v>69</v>
      </c>
      <c r="C23" s="26" t="s">
        <v>51</v>
      </c>
      <c r="D23" s="27" t="s">
        <v>70</v>
      </c>
      <c r="E23" s="43">
        <v>13551995</v>
      </c>
      <c r="F23" s="43">
        <v>13551995</v>
      </c>
      <c r="G23" s="43">
        <v>10472700</v>
      </c>
      <c r="H23" s="43">
        <v>277900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13551995</v>
      </c>
    </row>
    <row r="24" spans="1:16" s="20" customFormat="1" ht="45" x14ac:dyDescent="0.25">
      <c r="A24" s="25" t="s">
        <v>71</v>
      </c>
      <c r="B24" s="25" t="s">
        <v>72</v>
      </c>
      <c r="C24" s="26" t="s">
        <v>59</v>
      </c>
      <c r="D24" s="27" t="s">
        <v>73</v>
      </c>
      <c r="E24" s="43">
        <v>20000000</v>
      </c>
      <c r="F24" s="43">
        <v>20000000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20000000</v>
      </c>
    </row>
    <row r="25" spans="1:16" s="20" customFormat="1" ht="30" x14ac:dyDescent="0.25">
      <c r="A25" s="25" t="s">
        <v>74</v>
      </c>
      <c r="B25" s="25" t="s">
        <v>75</v>
      </c>
      <c r="C25" s="26" t="s">
        <v>76</v>
      </c>
      <c r="D25" s="27" t="s">
        <v>77</v>
      </c>
      <c r="E25" s="43">
        <v>82234500</v>
      </c>
      <c r="F25" s="43">
        <v>82234500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82234500</v>
      </c>
    </row>
    <row r="26" spans="1:16" s="20" customFormat="1" ht="45" x14ac:dyDescent="0.25">
      <c r="A26" s="25" t="s">
        <v>78</v>
      </c>
      <c r="B26" s="25" t="s">
        <v>79</v>
      </c>
      <c r="C26" s="26" t="s">
        <v>59</v>
      </c>
      <c r="D26" s="27" t="s">
        <v>80</v>
      </c>
      <c r="E26" s="43">
        <v>10900</v>
      </c>
      <c r="F26" s="43">
        <v>10900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10900</v>
      </c>
    </row>
    <row r="27" spans="1:16" s="20" customFormat="1" ht="45" x14ac:dyDescent="0.25">
      <c r="A27" s="25" t="s">
        <v>81</v>
      </c>
      <c r="B27" s="25" t="s">
        <v>82</v>
      </c>
      <c r="C27" s="26" t="s">
        <v>76</v>
      </c>
      <c r="D27" s="27" t="s">
        <v>83</v>
      </c>
      <c r="E27" s="43">
        <v>29500</v>
      </c>
      <c r="F27" s="43">
        <v>29500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29500</v>
      </c>
    </row>
    <row r="28" spans="1:16" s="20" customFormat="1" ht="30" x14ac:dyDescent="0.25">
      <c r="A28" s="25" t="s">
        <v>84</v>
      </c>
      <c r="B28" s="25" t="s">
        <v>85</v>
      </c>
      <c r="C28" s="26" t="s">
        <v>86</v>
      </c>
      <c r="D28" s="27" t="s">
        <v>87</v>
      </c>
      <c r="E28" s="43">
        <v>590000</v>
      </c>
      <c r="F28" s="43">
        <v>590000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590000</v>
      </c>
    </row>
    <row r="29" spans="1:16" s="20" customFormat="1" ht="15.75" x14ac:dyDescent="0.25">
      <c r="A29" s="25" t="s">
        <v>88</v>
      </c>
      <c r="B29" s="25" t="s">
        <v>89</v>
      </c>
      <c r="C29" s="26" t="s">
        <v>90</v>
      </c>
      <c r="D29" s="27" t="s">
        <v>91</v>
      </c>
      <c r="E29" s="43">
        <v>1541600</v>
      </c>
      <c r="F29" s="43">
        <v>1541600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1541600</v>
      </c>
    </row>
    <row r="30" spans="1:16" s="20" customFormat="1" ht="15.75" x14ac:dyDescent="0.25">
      <c r="A30" s="25" t="s">
        <v>92</v>
      </c>
      <c r="B30" s="25" t="s">
        <v>93</v>
      </c>
      <c r="C30" s="26" t="s">
        <v>90</v>
      </c>
      <c r="D30" s="27" t="s">
        <v>94</v>
      </c>
      <c r="E30" s="43">
        <v>226400</v>
      </c>
      <c r="F30" s="43">
        <v>226400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226400</v>
      </c>
    </row>
    <row r="31" spans="1:16" s="20" customFormat="1" ht="15.75" x14ac:dyDescent="0.25">
      <c r="A31" s="25" t="s">
        <v>95</v>
      </c>
      <c r="B31" s="25" t="s">
        <v>96</v>
      </c>
      <c r="C31" s="26" t="s">
        <v>90</v>
      </c>
      <c r="D31" s="27" t="s">
        <v>97</v>
      </c>
      <c r="E31" s="43">
        <v>42856000</v>
      </c>
      <c r="F31" s="43">
        <v>42856000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42856000</v>
      </c>
    </row>
    <row r="32" spans="1:16" s="20" customFormat="1" ht="30" x14ac:dyDescent="0.25">
      <c r="A32" s="25" t="s">
        <v>98</v>
      </c>
      <c r="B32" s="25" t="s">
        <v>99</v>
      </c>
      <c r="C32" s="26" t="s">
        <v>90</v>
      </c>
      <c r="D32" s="27" t="s">
        <v>100</v>
      </c>
      <c r="E32" s="43">
        <v>5204900</v>
      </c>
      <c r="F32" s="43">
        <v>5204900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5204900</v>
      </c>
    </row>
    <row r="33" spans="1:16" s="20" customFormat="1" ht="15.75" x14ac:dyDescent="0.25">
      <c r="A33" s="25" t="s">
        <v>101</v>
      </c>
      <c r="B33" s="25" t="s">
        <v>102</v>
      </c>
      <c r="C33" s="26" t="s">
        <v>90</v>
      </c>
      <c r="D33" s="27" t="s">
        <v>103</v>
      </c>
      <c r="E33" s="43">
        <v>19342900</v>
      </c>
      <c r="F33" s="43">
        <v>19342900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19342900</v>
      </c>
    </row>
    <row r="34" spans="1:16" s="20" customFormat="1" ht="15.75" x14ac:dyDescent="0.25">
      <c r="A34" s="25" t="s">
        <v>104</v>
      </c>
      <c r="B34" s="25" t="s">
        <v>105</v>
      </c>
      <c r="C34" s="26" t="s">
        <v>90</v>
      </c>
      <c r="D34" s="27" t="s">
        <v>106</v>
      </c>
      <c r="E34" s="43">
        <v>932500</v>
      </c>
      <c r="F34" s="43">
        <v>932500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932500</v>
      </c>
    </row>
    <row r="35" spans="1:16" s="20" customFormat="1" ht="30" x14ac:dyDescent="0.25">
      <c r="A35" s="25" t="s">
        <v>107</v>
      </c>
      <c r="B35" s="25" t="s">
        <v>108</v>
      </c>
      <c r="C35" s="26" t="s">
        <v>90</v>
      </c>
      <c r="D35" s="27" t="s">
        <v>109</v>
      </c>
      <c r="E35" s="43">
        <v>11862900</v>
      </c>
      <c r="F35" s="43">
        <v>11862900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11862900</v>
      </c>
    </row>
    <row r="36" spans="1:16" s="20" customFormat="1" ht="30" x14ac:dyDescent="0.25">
      <c r="A36" s="25" t="s">
        <v>110</v>
      </c>
      <c r="B36" s="25" t="s">
        <v>111</v>
      </c>
      <c r="C36" s="26" t="s">
        <v>86</v>
      </c>
      <c r="D36" s="27" t="s">
        <v>112</v>
      </c>
      <c r="E36" s="43">
        <v>176070</v>
      </c>
      <c r="F36" s="43">
        <v>176070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176070</v>
      </c>
    </row>
    <row r="37" spans="1:16" s="20" customFormat="1" ht="30" x14ac:dyDescent="0.25">
      <c r="A37" s="25" t="s">
        <v>113</v>
      </c>
      <c r="B37" s="25" t="s">
        <v>114</v>
      </c>
      <c r="C37" s="26" t="s">
        <v>86</v>
      </c>
      <c r="D37" s="27" t="s">
        <v>115</v>
      </c>
      <c r="E37" s="43">
        <v>138700</v>
      </c>
      <c r="F37" s="43">
        <v>138700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138700</v>
      </c>
    </row>
    <row r="38" spans="1:16" s="20" customFormat="1" ht="30" x14ac:dyDescent="0.25">
      <c r="A38" s="25" t="s">
        <v>116</v>
      </c>
      <c r="B38" s="25" t="s">
        <v>117</v>
      </c>
      <c r="C38" s="26" t="s">
        <v>118</v>
      </c>
      <c r="D38" s="27" t="s">
        <v>119</v>
      </c>
      <c r="E38" s="43">
        <v>26369500</v>
      </c>
      <c r="F38" s="43">
        <v>26369500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26369500</v>
      </c>
    </row>
    <row r="39" spans="1:16" s="20" customFormat="1" ht="45" x14ac:dyDescent="0.25">
      <c r="A39" s="25" t="s">
        <v>120</v>
      </c>
      <c r="B39" s="25" t="s">
        <v>121</v>
      </c>
      <c r="C39" s="26" t="s">
        <v>118</v>
      </c>
      <c r="D39" s="27" t="s">
        <v>122</v>
      </c>
      <c r="E39" s="43">
        <v>8925300</v>
      </c>
      <c r="F39" s="43">
        <v>8925300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8925300</v>
      </c>
    </row>
    <row r="40" spans="1:16" s="20" customFormat="1" ht="30" x14ac:dyDescent="0.25">
      <c r="A40" s="25" t="s">
        <v>123</v>
      </c>
      <c r="B40" s="25" t="s">
        <v>124</v>
      </c>
      <c r="C40" s="26" t="s">
        <v>118</v>
      </c>
      <c r="D40" s="27" t="s">
        <v>125</v>
      </c>
      <c r="E40" s="43">
        <v>3185000</v>
      </c>
      <c r="F40" s="43">
        <v>3185000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3185000</v>
      </c>
    </row>
    <row r="41" spans="1:16" s="20" customFormat="1" ht="45" x14ac:dyDescent="0.25">
      <c r="A41" s="25" t="s">
        <v>126</v>
      </c>
      <c r="B41" s="25" t="s">
        <v>127</v>
      </c>
      <c r="C41" s="26" t="s">
        <v>90</v>
      </c>
      <c r="D41" s="27" t="s">
        <v>128</v>
      </c>
      <c r="E41" s="43">
        <v>723700</v>
      </c>
      <c r="F41" s="43">
        <v>723700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723700</v>
      </c>
    </row>
    <row r="42" spans="1:16" s="20" customFormat="1" ht="57" customHeight="1" x14ac:dyDescent="0.25">
      <c r="A42" s="25" t="s">
        <v>129</v>
      </c>
      <c r="B42" s="25" t="s">
        <v>130</v>
      </c>
      <c r="C42" s="26" t="s">
        <v>118</v>
      </c>
      <c r="D42" s="27" t="s">
        <v>131</v>
      </c>
      <c r="E42" s="43">
        <v>71300</v>
      </c>
      <c r="F42" s="43">
        <v>71300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71300</v>
      </c>
    </row>
    <row r="43" spans="1:16" s="20" customFormat="1" ht="30" x14ac:dyDescent="0.25">
      <c r="A43" s="25" t="s">
        <v>132</v>
      </c>
      <c r="B43" s="25" t="s">
        <v>133</v>
      </c>
      <c r="C43" s="26" t="s">
        <v>59</v>
      </c>
      <c r="D43" s="27" t="s">
        <v>134</v>
      </c>
      <c r="E43" s="43">
        <v>186000</v>
      </c>
      <c r="F43" s="43">
        <v>186000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186000</v>
      </c>
    </row>
    <row r="44" spans="1:16" s="20" customFormat="1" ht="60" x14ac:dyDescent="0.25">
      <c r="A44" s="25" t="s">
        <v>135</v>
      </c>
      <c r="B44" s="25" t="s">
        <v>136</v>
      </c>
      <c r="C44" s="26" t="s">
        <v>137</v>
      </c>
      <c r="D44" s="27" t="s">
        <v>138</v>
      </c>
      <c r="E44" s="43">
        <v>8411800</v>
      </c>
      <c r="F44" s="43">
        <v>8411800</v>
      </c>
      <c r="G44" s="43">
        <v>6295200</v>
      </c>
      <c r="H44" s="43">
        <v>151800</v>
      </c>
      <c r="I44" s="43">
        <v>0</v>
      </c>
      <c r="J44" s="43">
        <v>46890</v>
      </c>
      <c r="K44" s="43">
        <v>46890</v>
      </c>
      <c r="L44" s="43">
        <v>36600</v>
      </c>
      <c r="M44" s="43">
        <v>540</v>
      </c>
      <c r="N44" s="43">
        <v>0</v>
      </c>
      <c r="O44" s="43">
        <v>0</v>
      </c>
      <c r="P44" s="43">
        <v>8458690</v>
      </c>
    </row>
    <row r="45" spans="1:16" s="20" customFormat="1" ht="75" x14ac:dyDescent="0.25">
      <c r="A45" s="25" t="s">
        <v>139</v>
      </c>
      <c r="B45" s="25" t="s">
        <v>140</v>
      </c>
      <c r="C45" s="26" t="s">
        <v>118</v>
      </c>
      <c r="D45" s="27" t="s">
        <v>141</v>
      </c>
      <c r="E45" s="43">
        <v>463505</v>
      </c>
      <c r="F45" s="43">
        <v>463505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463505</v>
      </c>
    </row>
    <row r="46" spans="1:16" s="20" customFormat="1" ht="15.75" x14ac:dyDescent="0.25">
      <c r="A46" s="25" t="s">
        <v>142</v>
      </c>
      <c r="B46" s="25" t="s">
        <v>143</v>
      </c>
      <c r="C46" s="26" t="s">
        <v>118</v>
      </c>
      <c r="D46" s="27" t="s">
        <v>144</v>
      </c>
      <c r="E46" s="43">
        <v>1294</v>
      </c>
      <c r="F46" s="43">
        <v>1294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1294</v>
      </c>
    </row>
    <row r="47" spans="1:16" s="20" customFormat="1" ht="15.75" x14ac:dyDescent="0.25">
      <c r="A47" s="25" t="s">
        <v>145</v>
      </c>
      <c r="B47" s="25" t="s">
        <v>146</v>
      </c>
      <c r="C47" s="26" t="s">
        <v>147</v>
      </c>
      <c r="D47" s="27" t="s">
        <v>148</v>
      </c>
      <c r="E47" s="43">
        <v>489300</v>
      </c>
      <c r="F47" s="43">
        <v>489300</v>
      </c>
      <c r="G47" s="43">
        <v>401100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489300</v>
      </c>
    </row>
    <row r="48" spans="1:16" s="20" customFormat="1" ht="135" x14ac:dyDescent="0.25">
      <c r="A48" s="25" t="s">
        <v>149</v>
      </c>
      <c r="B48" s="25" t="s">
        <v>150</v>
      </c>
      <c r="C48" s="26" t="s">
        <v>90</v>
      </c>
      <c r="D48" s="27" t="s">
        <v>161</v>
      </c>
      <c r="E48" s="43">
        <v>78440</v>
      </c>
      <c r="F48" s="43">
        <v>78440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78440</v>
      </c>
    </row>
    <row r="49" spans="1:16" s="20" customFormat="1" ht="30" x14ac:dyDescent="0.25">
      <c r="A49" s="25" t="s">
        <v>151</v>
      </c>
      <c r="B49" s="25" t="s">
        <v>152</v>
      </c>
      <c r="C49" s="26" t="s">
        <v>153</v>
      </c>
      <c r="D49" s="27" t="s">
        <v>154</v>
      </c>
      <c r="E49" s="43">
        <v>3554770</v>
      </c>
      <c r="F49" s="43">
        <v>3554770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3554770</v>
      </c>
    </row>
    <row r="50" spans="1:16" s="20" customFormat="1" ht="28.5" x14ac:dyDescent="0.25">
      <c r="A50" s="21" t="s">
        <v>155</v>
      </c>
      <c r="B50" s="22"/>
      <c r="C50" s="23"/>
      <c r="D50" s="24" t="s">
        <v>156</v>
      </c>
      <c r="E50" s="42">
        <v>1312200</v>
      </c>
      <c r="F50" s="42">
        <v>1312200</v>
      </c>
      <c r="G50" s="42">
        <v>1007200</v>
      </c>
      <c r="H50" s="42">
        <v>24300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1312200</v>
      </c>
    </row>
    <row r="51" spans="1:16" s="20" customFormat="1" ht="28.5" x14ac:dyDescent="0.25">
      <c r="A51" s="21" t="s">
        <v>157</v>
      </c>
      <c r="B51" s="22"/>
      <c r="C51" s="23"/>
      <c r="D51" s="24" t="s">
        <v>156</v>
      </c>
      <c r="E51" s="42">
        <v>1312200</v>
      </c>
      <c r="F51" s="42">
        <v>1312200</v>
      </c>
      <c r="G51" s="42">
        <v>1007200</v>
      </c>
      <c r="H51" s="42">
        <v>24300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1312200</v>
      </c>
    </row>
    <row r="52" spans="1:16" s="20" customFormat="1" ht="45" x14ac:dyDescent="0.25">
      <c r="A52" s="25" t="s">
        <v>158</v>
      </c>
      <c r="B52" s="25" t="s">
        <v>69</v>
      </c>
      <c r="C52" s="26" t="s">
        <v>51</v>
      </c>
      <c r="D52" s="27" t="s">
        <v>70</v>
      </c>
      <c r="E52" s="43">
        <v>1312200</v>
      </c>
      <c r="F52" s="43">
        <v>1312200</v>
      </c>
      <c r="G52" s="43">
        <v>1007200</v>
      </c>
      <c r="H52" s="43">
        <v>24300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1312200</v>
      </c>
    </row>
    <row r="53" spans="1:16" s="20" customFormat="1" ht="15.75" x14ac:dyDescent="0.25">
      <c r="A53" s="22"/>
      <c r="B53" s="21" t="s">
        <v>159</v>
      </c>
      <c r="C53" s="23"/>
      <c r="D53" s="24" t="s">
        <v>15</v>
      </c>
      <c r="E53" s="42">
        <v>263712874</v>
      </c>
      <c r="F53" s="42">
        <v>263712874</v>
      </c>
      <c r="G53" s="42">
        <v>26043200</v>
      </c>
      <c r="H53" s="42">
        <v>848800</v>
      </c>
      <c r="I53" s="42">
        <v>0</v>
      </c>
      <c r="J53" s="42">
        <v>46890</v>
      </c>
      <c r="K53" s="42">
        <v>46890</v>
      </c>
      <c r="L53" s="42">
        <v>36600</v>
      </c>
      <c r="M53" s="42">
        <v>540</v>
      </c>
      <c r="N53" s="42">
        <v>0</v>
      </c>
      <c r="O53" s="42">
        <v>0</v>
      </c>
      <c r="P53" s="42">
        <v>263759764</v>
      </c>
    </row>
    <row r="56" spans="1:16" ht="15.75" x14ac:dyDescent="0.25">
      <c r="D56" s="19" t="s">
        <v>22</v>
      </c>
      <c r="E56" s="12"/>
      <c r="J56" s="12" t="s">
        <v>160</v>
      </c>
    </row>
  </sheetData>
  <mergeCells count="23">
    <mergeCell ref="L1:N1"/>
    <mergeCell ref="E11:E13"/>
    <mergeCell ref="F11:F13"/>
    <mergeCell ref="G11:H11"/>
    <mergeCell ref="G12:G13"/>
    <mergeCell ref="H12:H13"/>
    <mergeCell ref="A7:P7"/>
    <mergeCell ref="A8:P8"/>
    <mergeCell ref="P10:P13"/>
    <mergeCell ref="I11:I13"/>
    <mergeCell ref="J10:O10"/>
    <mergeCell ref="J11:J13"/>
    <mergeCell ref="A10:A13"/>
    <mergeCell ref="B10:B13"/>
    <mergeCell ref="C10:C13"/>
    <mergeCell ref="D10:D13"/>
    <mergeCell ref="N11:N13"/>
    <mergeCell ref="O12:O13"/>
    <mergeCell ref="E10:I10"/>
    <mergeCell ref="K11:K13"/>
    <mergeCell ref="L11:M11"/>
    <mergeCell ref="L12:L13"/>
    <mergeCell ref="M12:M13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58" fitToHeight="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="75" zoomScaleNormal="75" workbookViewId="0">
      <selection activeCell="Q7" sqref="Q7"/>
    </sheetView>
  </sheetViews>
  <sheetFormatPr defaultRowHeight="12.75" x14ac:dyDescent="0.2"/>
  <cols>
    <col min="1" max="1" width="13" customWidth="1"/>
    <col min="2" max="2" width="8.85546875" customWidth="1"/>
    <col min="3" max="3" width="13.85546875" customWidth="1"/>
    <col min="4" max="4" width="31.140625" customWidth="1"/>
    <col min="5" max="5" width="28" customWidth="1"/>
    <col min="6" max="6" width="49.7109375" customWidth="1"/>
    <col min="7" max="7" width="12.7109375" customWidth="1"/>
    <col min="8" max="8" width="13" customWidth="1"/>
    <col min="10" max="10" width="10.28515625" customWidth="1"/>
  </cols>
  <sheetData>
    <row r="1" spans="1:10" ht="15" x14ac:dyDescent="0.25">
      <c r="G1" s="50" t="s">
        <v>182</v>
      </c>
      <c r="H1" s="50"/>
      <c r="I1" s="50"/>
      <c r="J1" s="50"/>
    </row>
    <row r="2" spans="1:10" ht="15" x14ac:dyDescent="0.25">
      <c r="G2" s="3" t="s">
        <v>24</v>
      </c>
      <c r="H2" s="4"/>
      <c r="I2" s="4"/>
      <c r="J2" s="11"/>
    </row>
    <row r="3" spans="1:10" ht="15" x14ac:dyDescent="0.25">
      <c r="G3" s="3" t="s">
        <v>25</v>
      </c>
      <c r="H3" s="4"/>
      <c r="I3" s="4"/>
      <c r="J3" s="11"/>
    </row>
    <row r="4" spans="1:10" ht="15" x14ac:dyDescent="0.25">
      <c r="G4" s="3" t="s">
        <v>26</v>
      </c>
      <c r="H4" s="4"/>
      <c r="I4" s="4"/>
      <c r="J4" s="11"/>
    </row>
    <row r="5" spans="1:10" ht="15" x14ac:dyDescent="0.25">
      <c r="G5" s="4" t="s">
        <v>162</v>
      </c>
      <c r="H5" s="4"/>
      <c r="I5" s="4"/>
      <c r="J5" s="11"/>
    </row>
    <row r="6" spans="1:10" x14ac:dyDescent="0.2">
      <c r="A6" s="53" t="s">
        <v>167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ht="61.5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</row>
    <row r="8" spans="1:10" ht="28.5" customHeight="1" x14ac:dyDescent="0.3">
      <c r="A8" s="40"/>
      <c r="B8" s="40"/>
      <c r="C8" s="40"/>
      <c r="D8" s="40"/>
      <c r="E8" s="40"/>
      <c r="F8" s="40"/>
      <c r="G8" s="40"/>
      <c r="H8" s="40"/>
      <c r="I8" s="40"/>
      <c r="J8" s="41" t="s">
        <v>185</v>
      </c>
    </row>
    <row r="9" spans="1:10" ht="153" customHeight="1" x14ac:dyDescent="0.2">
      <c r="A9" s="51" t="s">
        <v>0</v>
      </c>
      <c r="B9" s="51" t="s">
        <v>1</v>
      </c>
      <c r="C9" s="51" t="s">
        <v>2</v>
      </c>
      <c r="D9" s="51" t="s">
        <v>37</v>
      </c>
      <c r="E9" s="51" t="s">
        <v>3</v>
      </c>
      <c r="F9" s="51" t="s">
        <v>4</v>
      </c>
      <c r="G9" s="51" t="s">
        <v>5</v>
      </c>
      <c r="H9" s="51" t="s">
        <v>6</v>
      </c>
      <c r="I9" s="51" t="s">
        <v>7</v>
      </c>
      <c r="J9" s="51"/>
    </row>
    <row r="10" spans="1:10" ht="65.25" customHeight="1" x14ac:dyDescent="0.2">
      <c r="A10" s="51"/>
      <c r="B10" s="51"/>
      <c r="C10" s="51"/>
      <c r="D10" s="51"/>
      <c r="E10" s="51"/>
      <c r="F10" s="51"/>
      <c r="G10" s="51"/>
      <c r="H10" s="51"/>
      <c r="I10" s="29" t="s">
        <v>8</v>
      </c>
      <c r="J10" s="29" t="s">
        <v>9</v>
      </c>
    </row>
    <row r="11" spans="1:10" ht="15.75" x14ac:dyDescent="0.2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</row>
    <row r="12" spans="1:10" ht="47.25" x14ac:dyDescent="0.2">
      <c r="A12" s="30" t="s">
        <v>46</v>
      </c>
      <c r="B12" s="30"/>
      <c r="C12" s="30"/>
      <c r="D12" s="31" t="s">
        <v>47</v>
      </c>
      <c r="E12" s="31"/>
      <c r="F12" s="31"/>
      <c r="G12" s="31">
        <f>G13+G14+G15</f>
        <v>640400</v>
      </c>
      <c r="H12" s="31">
        <f t="shared" ref="H12:J12" si="0">H13+H14+H15</f>
        <v>640400</v>
      </c>
      <c r="I12" s="31">
        <f t="shared" si="0"/>
        <v>0</v>
      </c>
      <c r="J12" s="31">
        <f t="shared" si="0"/>
        <v>0</v>
      </c>
    </row>
    <row r="13" spans="1:10" ht="122.25" customHeight="1" x14ac:dyDescent="0.2">
      <c r="A13" s="32" t="s">
        <v>53</v>
      </c>
      <c r="B13" s="32" t="s">
        <v>54</v>
      </c>
      <c r="C13" s="32" t="s">
        <v>55</v>
      </c>
      <c r="D13" s="29" t="s">
        <v>56</v>
      </c>
      <c r="E13" s="28" t="s">
        <v>169</v>
      </c>
      <c r="F13" s="29" t="s">
        <v>168</v>
      </c>
      <c r="G13" s="29">
        <v>87500</v>
      </c>
      <c r="H13" s="29">
        <v>87500</v>
      </c>
      <c r="I13" s="29">
        <v>0</v>
      </c>
      <c r="J13" s="29">
        <v>0</v>
      </c>
    </row>
    <row r="14" spans="1:10" ht="78.75" x14ac:dyDescent="0.2">
      <c r="A14" s="32" t="s">
        <v>57</v>
      </c>
      <c r="B14" s="32" t="s">
        <v>58</v>
      </c>
      <c r="C14" s="32" t="s">
        <v>59</v>
      </c>
      <c r="D14" s="29" t="s">
        <v>170</v>
      </c>
      <c r="E14" s="28" t="s">
        <v>172</v>
      </c>
      <c r="F14" s="29" t="s">
        <v>171</v>
      </c>
      <c r="G14" s="29">
        <v>336900</v>
      </c>
      <c r="H14" s="29">
        <v>336900</v>
      </c>
      <c r="I14" s="29"/>
      <c r="J14" s="29"/>
    </row>
    <row r="15" spans="1:10" ht="136.5" customHeight="1" x14ac:dyDescent="0.2">
      <c r="A15" s="32" t="s">
        <v>61</v>
      </c>
      <c r="B15" s="32" t="s">
        <v>62</v>
      </c>
      <c r="C15" s="32" t="s">
        <v>63</v>
      </c>
      <c r="D15" s="29" t="s">
        <v>173</v>
      </c>
      <c r="E15" s="28" t="s">
        <v>174</v>
      </c>
      <c r="F15" s="28" t="s">
        <v>175</v>
      </c>
      <c r="G15" s="29">
        <v>216000</v>
      </c>
      <c r="H15" s="29">
        <v>216000</v>
      </c>
      <c r="I15" s="29"/>
      <c r="J15" s="29"/>
    </row>
    <row r="16" spans="1:10" ht="78.75" x14ac:dyDescent="0.2">
      <c r="A16" s="30" t="s">
        <v>65</v>
      </c>
      <c r="B16" s="30"/>
      <c r="C16" s="30"/>
      <c r="D16" s="31" t="s">
        <v>176</v>
      </c>
      <c r="E16" s="31"/>
      <c r="F16" s="31"/>
      <c r="G16" s="36">
        <f>G17+G18+G19</f>
        <v>4634070</v>
      </c>
      <c r="H16" s="36">
        <f t="shared" ref="H16:J16" si="1">H17+H18+H19</f>
        <v>4634070</v>
      </c>
      <c r="I16" s="36">
        <f t="shared" si="1"/>
        <v>0</v>
      </c>
      <c r="J16" s="36">
        <f t="shared" si="1"/>
        <v>0</v>
      </c>
    </row>
    <row r="17" spans="1:10" ht="78.75" x14ac:dyDescent="0.2">
      <c r="A17" s="32" t="s">
        <v>84</v>
      </c>
      <c r="B17" s="32" t="s">
        <v>85</v>
      </c>
      <c r="C17" s="32" t="s">
        <v>86</v>
      </c>
      <c r="D17" s="35" t="s">
        <v>87</v>
      </c>
      <c r="E17" s="29" t="s">
        <v>177</v>
      </c>
      <c r="F17" s="29" t="s">
        <v>178</v>
      </c>
      <c r="G17" s="29">
        <v>590000</v>
      </c>
      <c r="H17" s="29">
        <v>590000</v>
      </c>
      <c r="I17" s="29"/>
      <c r="J17" s="29"/>
    </row>
    <row r="18" spans="1:10" ht="63" x14ac:dyDescent="0.2">
      <c r="A18" s="32" t="s">
        <v>145</v>
      </c>
      <c r="B18" s="32" t="s">
        <v>146</v>
      </c>
      <c r="C18" s="32" t="s">
        <v>147</v>
      </c>
      <c r="D18" s="29" t="s">
        <v>179</v>
      </c>
      <c r="E18" s="28" t="s">
        <v>180</v>
      </c>
      <c r="F18" s="29" t="s">
        <v>181</v>
      </c>
      <c r="G18" s="29">
        <v>489300</v>
      </c>
      <c r="H18" s="29">
        <v>489300</v>
      </c>
      <c r="I18" s="29"/>
      <c r="J18" s="29"/>
    </row>
    <row r="19" spans="1:10" ht="78.75" x14ac:dyDescent="0.2">
      <c r="A19" s="32" t="s">
        <v>151</v>
      </c>
      <c r="B19" s="32" t="s">
        <v>152</v>
      </c>
      <c r="C19" s="32" t="s">
        <v>153</v>
      </c>
      <c r="D19" s="35" t="s">
        <v>154</v>
      </c>
      <c r="E19" s="28" t="s">
        <v>172</v>
      </c>
      <c r="F19" s="29" t="s">
        <v>171</v>
      </c>
      <c r="G19" s="34">
        <v>3554770</v>
      </c>
      <c r="H19" s="34">
        <v>3554770</v>
      </c>
      <c r="I19" s="33"/>
      <c r="J19" s="33"/>
    </row>
    <row r="20" spans="1:10" ht="19.5" x14ac:dyDescent="0.2">
      <c r="A20" s="37" t="s">
        <v>10</v>
      </c>
      <c r="B20" s="37" t="s">
        <v>10</v>
      </c>
      <c r="C20" s="37" t="s">
        <v>10</v>
      </c>
      <c r="D20" s="37" t="s">
        <v>11</v>
      </c>
      <c r="E20" s="37" t="s">
        <v>10</v>
      </c>
      <c r="F20" s="37" t="s">
        <v>10</v>
      </c>
      <c r="G20" s="38">
        <f>G12+G16</f>
        <v>5274470</v>
      </c>
      <c r="H20" s="38">
        <f t="shared" ref="H20:J20" si="2">H12+H16</f>
        <v>5274470</v>
      </c>
      <c r="I20" s="38">
        <f t="shared" si="2"/>
        <v>0</v>
      </c>
      <c r="J20" s="38">
        <f t="shared" si="2"/>
        <v>0</v>
      </c>
    </row>
    <row r="23" spans="1:10" ht="47.25" customHeight="1" x14ac:dyDescent="0.2">
      <c r="C23" s="52" t="s">
        <v>22</v>
      </c>
      <c r="D23" s="52"/>
      <c r="E23" s="52"/>
      <c r="F23" s="11"/>
      <c r="G23" s="39" t="s">
        <v>160</v>
      </c>
    </row>
  </sheetData>
  <mergeCells count="12">
    <mergeCell ref="C23:E23"/>
    <mergeCell ref="G9:G10"/>
    <mergeCell ref="H9:H10"/>
    <mergeCell ref="I9:J9"/>
    <mergeCell ref="A6:J7"/>
    <mergeCell ref="G1:J1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0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 1 доходи</vt:lpstr>
      <vt:lpstr>№ 2 видатки</vt:lpstr>
      <vt:lpstr>№ 3 програми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Алина</cp:lastModifiedBy>
  <cp:lastPrinted>2018-12-21T09:22:17Z</cp:lastPrinted>
  <dcterms:created xsi:type="dcterms:W3CDTF">2018-12-12T11:35:05Z</dcterms:created>
  <dcterms:modified xsi:type="dcterms:W3CDTF">2018-12-22T06:51:42Z</dcterms:modified>
</cp:coreProperties>
</file>